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milija.vuckovic\Desktop\Predmeti\NN00000010762026 i NN00000010772026, Ventili, delovi ventila i solenoidi i Instrumentacija III\"/>
    </mc:Choice>
  </mc:AlternateContent>
  <bookViews>
    <workbookView xWindow="0" yWindow="0" windowWidth="19455" windowHeight="10500"/>
  </bookViews>
  <sheets>
    <sheet name="BID FORM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1" l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8" i="1"/>
  <c r="H24" i="1" l="1"/>
  <c r="G51" i="1" l="1"/>
</calcChain>
</file>

<file path=xl/sharedStrings.xml><?xml version="1.0" encoding="utf-8"?>
<sst xmlns="http://schemas.openxmlformats.org/spreadsheetml/2006/main" count="227" uniqueCount="136">
  <si>
    <t>Образац понуде</t>
  </si>
  <si>
    <t>НАЗИВ И СЕДИШТЕ ПОНУЂАЧА</t>
  </si>
  <si>
    <t>Попуњава понуђач</t>
  </si>
  <si>
    <t>БРОЈ ПОНУДЕ</t>
  </si>
  <si>
    <t>ДАТУМ ПОНУДЕ</t>
  </si>
  <si>
    <t>Р.бр.</t>
  </si>
  <si>
    <t>Опис Робе и Пратећих услуга (Роба и Пратеће услуге треба да буде/у у складу са Техничким задатком)</t>
  </si>
  <si>
    <t>Јединица мере</t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</si>
  <si>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</si>
  <si>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</si>
  <si>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</si>
  <si>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РСД):</t>
  </si>
  <si>
    <t>Напомена:</t>
  </si>
  <si>
    <t>Произвођач: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</si>
  <si>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</si>
  <si>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</si>
  <si>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</si>
  <si>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</si>
  <si>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</si>
  <si>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</si>
  <si>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</si>
  <si>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Земља порекла Робе: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</si>
  <si>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</si>
  <si>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</si>
  <si>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</si>
  <si>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</si>
  <si>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</si>
  <si>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</si>
  <si>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</si>
  <si>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</si>
  <si>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</si>
  <si>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</si>
  <si>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</si>
  <si>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</si>
  <si>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</si>
  <si>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</si>
  <si>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услузи):</t>
  </si>
  <si>
    <r>
      <t xml:space="preserve">РОК ВАЖНОСТИ ПОНУДЕ (у календарским данима):
</t>
    </r>
    <r>
      <rPr>
        <i/>
        <sz val="11"/>
        <color theme="1"/>
        <rFont val="Arial"/>
        <family val="2"/>
        <charset val="204"/>
      </rPr>
      <t>*Минимум 120 календарских дана од крајњег рока за доставу понуда</t>
    </r>
  </si>
  <si>
    <t>Код Материјала / Услуге</t>
  </si>
  <si>
    <t>Kоличина</t>
  </si>
  <si>
    <t>KOM</t>
  </si>
  <si>
    <t>Вентили, делови вентила и соленоиди и Инструментација III</t>
  </si>
  <si>
    <t xml:space="preserve">Вентили, делови вентила и соленоиди </t>
  </si>
  <si>
    <t>Инструментација</t>
  </si>
  <si>
    <t>REGULATOR GASA 37PCV-752</t>
  </si>
  <si>
    <t>REGULATOR PRITISKA NA HPV DHV-U DN10 PCB</t>
  </si>
  <si>
    <t>AKTUATOR MEMBRANA 30-HV-03B CV SP</t>
  </si>
  <si>
    <t>POZICIONER PS2 6DR5210</t>
  </si>
  <si>
    <t>POZICIONER SIPART PS2 6DR5220</t>
  </si>
  <si>
    <t>VRETENO REG.VENTILA SCM75 E120.3342/4</t>
  </si>
  <si>
    <t>ZAPTIVAC REG.VENTILA SCM75 E120.3342/5</t>
  </si>
  <si>
    <t>O PRSTEN ZA AKTUATOR REG.VENTILA SCM75</t>
  </si>
  <si>
    <t>PODLOSKA REG.VENTILA SCM75 E120.3342/7</t>
  </si>
  <si>
    <t>CAURA REG.VENTILA SCM75 E 120.3342/8</t>
  </si>
  <si>
    <t>PODLOSKA REG.VENTILA SCM75 E 120.3343/9</t>
  </si>
  <si>
    <t>PODLOSKA REG.VENTILA SCM75 E 120.3343/10</t>
  </si>
  <si>
    <t>PRSTEN REG.VENTILA SCM75 120.3343/11</t>
  </si>
  <si>
    <t>OPRUGA REG.VENTILA SCM75 E 120.3342/12</t>
  </si>
  <si>
    <t>REGULATOR PRITISKA ADITIVIRANJE</t>
  </si>
  <si>
    <t>6240696</t>
  </si>
  <si>
    <t>6207684</t>
  </si>
  <si>
    <t>6025570</t>
  </si>
  <si>
    <t>6122607</t>
  </si>
  <si>
    <t>6151347</t>
  </si>
  <si>
    <t>6126412</t>
  </si>
  <si>
    <t>6126411</t>
  </si>
  <si>
    <t>6126239</t>
  </si>
  <si>
    <t>6126238</t>
  </si>
  <si>
    <t>6126237</t>
  </si>
  <si>
    <t>6126236</t>
  </si>
  <si>
    <t>6126235</t>
  </si>
  <si>
    <t>6126234</t>
  </si>
  <si>
    <t>6126233</t>
  </si>
  <si>
    <t>6240837</t>
  </si>
  <si>
    <t>2</t>
  </si>
  <si>
    <t>5</t>
  </si>
  <si>
    <t>8</t>
  </si>
  <si>
    <t>16</t>
  </si>
  <si>
    <t>32</t>
  </si>
  <si>
    <t>PREKIDAC NIVOA FTL51 GGR2BB6G5C</t>
  </si>
  <si>
    <t>TRANSMITER NIVOA RADARSKI 59LT-1001</t>
  </si>
  <si>
    <t>PREKIDAC NIVOA 915LS-704</t>
  </si>
  <si>
    <t>MOTALICA ZA UZEMLJENJE SA STIPALJKOM</t>
  </si>
  <si>
    <t>MERILO NIVOA KAPACITIVNO LT-3002</t>
  </si>
  <si>
    <t>TRANSMITER D/P EJX110A-EMS5J-919NN</t>
  </si>
  <si>
    <t>MERILO PROTOKA MASENO TRANSMITERFQIT2216</t>
  </si>
  <si>
    <t>TRANSMITER PROTOKA 2700R11DFZEZZZ</t>
  </si>
  <si>
    <t>LISKUN LI 248X27,6X0,3-0,4MM SP</t>
  </si>
  <si>
    <t>MIKROPREKIDAC MSW-12-21</t>
  </si>
  <si>
    <t>MODUL POVRATNE SPREGE 7959128</t>
  </si>
  <si>
    <t>TRANSMITER PROTOKA MULTIVAR OPSEG 0-2,5</t>
  </si>
  <si>
    <t>TRANSMITER PROTOKA 60FQIT-25M</t>
  </si>
  <si>
    <t>TRANSMITER PROTOKA 60FQIT-29M</t>
  </si>
  <si>
    <t>JEDINICA NAPOJNA QUINT-PS-3X400-500AC/24</t>
  </si>
  <si>
    <t>PLOVAK MAGNETNE LETVE 43LG-410A B</t>
  </si>
  <si>
    <t>PREKIDAC NIVOA SWING63.CAGBVXPN</t>
  </si>
  <si>
    <t>DISPLEJ STT700</t>
  </si>
  <si>
    <t>VENTIL SOLENOID 971051546020240</t>
  </si>
  <si>
    <t>VENTIL ON/OFF NF8327B002</t>
  </si>
  <si>
    <t>TERMOELEMENT MULTISPOT TE-1670501A1</t>
  </si>
  <si>
    <t>TERMOMETAR BIM ZGL. TG 0-60C L2500MM 1/2</t>
  </si>
  <si>
    <t>TRANSMITER D/P EJX110A-EMS5G-919NN/N1</t>
  </si>
  <si>
    <t>TRANSMITER PROTOKA FT 266DSHBSKD2A7</t>
  </si>
  <si>
    <t>TRANSMITER PRITISKA 2088G1S22A2S1B4I1</t>
  </si>
  <si>
    <t>TRANSMITER PROTOKA CORIOLIS MVD 2700</t>
  </si>
  <si>
    <t>6186260</t>
  </si>
  <si>
    <t>6181273</t>
  </si>
  <si>
    <t>6240699</t>
  </si>
  <si>
    <t>6202620</t>
  </si>
  <si>
    <t>6240830</t>
  </si>
  <si>
    <t>6152953</t>
  </si>
  <si>
    <t>6140839</t>
  </si>
  <si>
    <t>6240831</t>
  </si>
  <si>
    <t>6040337</t>
  </si>
  <si>
    <t>6240832</t>
  </si>
  <si>
    <t>6240833</t>
  </si>
  <si>
    <t>6141645</t>
  </si>
  <si>
    <t>6240834</t>
  </si>
  <si>
    <t>6240835</t>
  </si>
  <si>
    <t>6240836</t>
  </si>
  <si>
    <t>6198695</t>
  </si>
  <si>
    <t>6240843</t>
  </si>
  <si>
    <t>6240838</t>
  </si>
  <si>
    <t>6240839</t>
  </si>
  <si>
    <t>6153607</t>
  </si>
  <si>
    <t>6240840</t>
  </si>
  <si>
    <t>6062801</t>
  </si>
  <si>
    <t>6143231</t>
  </si>
  <si>
    <t>6240841</t>
  </si>
  <si>
    <t>6209205</t>
  </si>
  <si>
    <t>6140156</t>
  </si>
  <si>
    <t>1</t>
  </si>
  <si>
    <t>4</t>
  </si>
  <si>
    <t>50</t>
  </si>
  <si>
    <t>10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</si>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</sst>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2" fillId="2" borderId="11" xfId="0" applyFont="1" applyFill="1" applyBorder="1"/>
    <xf numFmtId="0" fontId="2" fillId="2" borderId="12" xfId="0" applyFont="1" applyFill="1" applyBorder="1"/>
    <xf numFmtId="0" fontId="3" fillId="2" borderId="1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2" xfId="0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/>
    </xf>
    <xf numFmtId="4" fontId="3" fillId="2" borderId="6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right" vertical="center"/>
    </xf>
    <xf numFmtId="4" fontId="3" fillId="2" borderId="1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0</xdr:row>
      <xdr:rowOff>463717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83531" cy="463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CE6F1"/>
    <pageSetUpPr fitToPage="1"/>
  </sheetPr>
  <dimension ref="A1:H84"/>
  <sheetViews>
    <sheetView tabSelected="1" zoomScale="80" zoomScaleNormal="80" workbookViewId="0">
      <selection activeCell="K12" sqref="K12"/>
    </sheetView>
  </sheetViews>
  <sheetFormatPr defaultColWidth="8.7109375" defaultRowHeight="14.25" x14ac:dyDescent="0.2"/>
  <cols>
    <col min="1" max="1" width="6.42578125" style="2" customWidth="1"/>
    <col min="2" max="2" width="15.85546875" style="2" customWidth="1"/>
    <col min="3" max="3" width="66.85546875" style="4" customWidth="1"/>
    <col min="4" max="4" width="11.5703125" style="2" customWidth="1"/>
    <col min="5" max="5" width="11" style="2" customWidth="1"/>
    <col min="6" max="6" width="8.7109375" style="2" customWidth="1"/>
    <col min="7" max="7" width="17.140625" style="2" customWidth="1"/>
    <col min="8" max="8" width="17.7109375" style="2" customWidth="1"/>
    <col min="9" max="10" width="8.7109375" style="2"/>
    <col min="11" max="11" width="47.140625" style="2" customWidth="1"/>
    <col min="12" max="16384" width="8.7109375" style="2"/>
  </cols>
  <sheetData>
    <row r="1" spans="1:8" ht="40.5" customHeight="1" x14ac:dyDescent="0.2">
      <c r="A1" s="66" t="s">
        <v>0</v>
      </c>
      <c r="B1" s="67"/>
      <c r="C1" s="67"/>
      <c r="D1" s="67"/>
      <c r="E1" s="67"/>
      <c r="F1" s="67"/>
      <c r="G1" s="67"/>
      <c r="H1" s="68"/>
    </row>
    <row r="2" spans="1:8" ht="40.5" customHeight="1" x14ac:dyDescent="0.2">
      <c r="A2" s="71" t="s">
        <v>41</v>
      </c>
      <c r="B2" s="72"/>
      <c r="C2" s="72"/>
      <c r="D2" s="72"/>
      <c r="E2" s="72"/>
      <c r="F2" s="72"/>
      <c r="G2" s="72"/>
      <c r="H2" s="73"/>
    </row>
    <row r="3" spans="1:8" ht="20.25" customHeight="1" x14ac:dyDescent="0.2">
      <c r="A3" s="74" t="s">
        <v>1</v>
      </c>
      <c r="B3" s="75"/>
      <c r="C3" s="75"/>
      <c r="D3" s="75"/>
      <c r="E3" s="75"/>
      <c r="F3" s="76"/>
      <c r="G3" s="33" t="s">
        <v>2</v>
      </c>
      <c r="H3" s="34"/>
    </row>
    <row r="4" spans="1:8" ht="20.25" customHeight="1" x14ac:dyDescent="0.2">
      <c r="A4" s="74" t="s">
        <v>3</v>
      </c>
      <c r="B4" s="75"/>
      <c r="C4" s="75"/>
      <c r="D4" s="75"/>
      <c r="E4" s="75"/>
      <c r="F4" s="76"/>
      <c r="G4" s="33" t="s">
        <v>2</v>
      </c>
      <c r="H4" s="34"/>
    </row>
    <row r="5" spans="1:8" ht="20.25" customHeight="1" thickBot="1" x14ac:dyDescent="0.25">
      <c r="A5" s="66" t="s">
        <v>4</v>
      </c>
      <c r="B5" s="67"/>
      <c r="C5" s="67"/>
      <c r="D5" s="67"/>
      <c r="E5" s="67"/>
      <c r="F5" s="68"/>
      <c r="G5" s="22" t="s">
        <v>2</v>
      </c>
      <c r="H5" s="23"/>
    </row>
    <row r="6" spans="1:8" ht="46.5" customHeight="1" x14ac:dyDescent="0.2">
      <c r="A6" s="16" t="s">
        <v>5</v>
      </c>
      <c r="B6" s="16" t="s">
        <v>38</v>
      </c>
      <c r="C6" s="16" t="s">
        <v>6</v>
      </c>
      <c r="D6" s="16" t="s">
        <v>7</v>
      </c>
      <c r="E6" s="69" t="s">
        <v>39</v>
      </c>
      <c r="F6" s="70"/>
      <c r="G6" s="16" t="s">
        <v>8</v>
      </c>
      <c r="H6" s="16" t="s">
        <v>9</v>
      </c>
    </row>
    <row r="7" spans="1:8" ht="27" customHeight="1" x14ac:dyDescent="0.2">
      <c r="A7" s="17" t="s">
        <v>42</v>
      </c>
      <c r="B7" s="17"/>
      <c r="C7" s="17"/>
      <c r="D7" s="17"/>
      <c r="E7" s="17"/>
      <c r="F7" s="17"/>
      <c r="G7" s="17"/>
      <c r="H7" s="17"/>
    </row>
    <row r="8" spans="1:8" ht="33" customHeight="1" x14ac:dyDescent="0.2">
      <c r="A8" s="1">
        <v>1</v>
      </c>
      <c r="B8" s="1" t="s">
        <v>59</v>
      </c>
      <c r="C8" s="14" t="s">
        <v>44</v>
      </c>
      <c r="D8" s="1" t="s">
        <v>40</v>
      </c>
      <c r="E8" s="79">
        <v>2</v>
      </c>
      <c r="F8" s="78" t="s">
        <v>74</v>
      </c>
      <c r="G8" s="3"/>
      <c r="H8" s="15">
        <f>E8*G8</f>
        <v>0</v>
      </c>
    </row>
    <row r="9" spans="1:8" ht="33" customHeight="1" x14ac:dyDescent="0.2">
      <c r="A9" s="1">
        <v>2</v>
      </c>
      <c r="B9" s="1" t="s">
        <v>60</v>
      </c>
      <c r="C9" s="14" t="s">
        <v>45</v>
      </c>
      <c r="D9" s="1" t="s">
        <v>40</v>
      </c>
      <c r="E9" s="79">
        <v>2</v>
      </c>
      <c r="F9" s="78" t="s">
        <v>74</v>
      </c>
      <c r="G9" s="3"/>
      <c r="H9" s="15">
        <f t="shared" ref="H9:H22" si="0">E9*G9</f>
        <v>0</v>
      </c>
    </row>
    <row r="10" spans="1:8" ht="33" customHeight="1" x14ac:dyDescent="0.2">
      <c r="A10" s="1">
        <v>3</v>
      </c>
      <c r="B10" s="1" t="s">
        <v>61</v>
      </c>
      <c r="C10" s="14" t="s">
        <v>46</v>
      </c>
      <c r="D10" s="1" t="s">
        <v>40</v>
      </c>
      <c r="E10" s="79">
        <v>2</v>
      </c>
      <c r="F10" s="78" t="s">
        <v>74</v>
      </c>
      <c r="G10" s="3"/>
      <c r="H10" s="15">
        <f t="shared" si="0"/>
        <v>0</v>
      </c>
    </row>
    <row r="11" spans="1:8" ht="33" customHeight="1" x14ac:dyDescent="0.2">
      <c r="A11" s="1">
        <v>4</v>
      </c>
      <c r="B11" s="1" t="s">
        <v>62</v>
      </c>
      <c r="C11" s="14" t="s">
        <v>47</v>
      </c>
      <c r="D11" s="1" t="s">
        <v>40</v>
      </c>
      <c r="E11" s="79">
        <v>5</v>
      </c>
      <c r="F11" s="78" t="s">
        <v>75</v>
      </c>
      <c r="G11" s="3"/>
      <c r="H11" s="15">
        <f t="shared" si="0"/>
        <v>0</v>
      </c>
    </row>
    <row r="12" spans="1:8" ht="33" customHeight="1" x14ac:dyDescent="0.2">
      <c r="A12" s="1">
        <v>5</v>
      </c>
      <c r="B12" s="1" t="s">
        <v>63</v>
      </c>
      <c r="C12" s="14" t="s">
        <v>48</v>
      </c>
      <c r="D12" s="1" t="s">
        <v>40</v>
      </c>
      <c r="E12" s="79">
        <v>5</v>
      </c>
      <c r="F12" s="78" t="s">
        <v>75</v>
      </c>
      <c r="G12" s="3"/>
      <c r="H12" s="15">
        <f t="shared" si="0"/>
        <v>0</v>
      </c>
    </row>
    <row r="13" spans="1:8" ht="33" customHeight="1" x14ac:dyDescent="0.2">
      <c r="A13" s="1">
        <v>6</v>
      </c>
      <c r="B13" s="1" t="s">
        <v>64</v>
      </c>
      <c r="C13" s="14" t="s">
        <v>49</v>
      </c>
      <c r="D13" s="1" t="s">
        <v>40</v>
      </c>
      <c r="E13" s="79">
        <v>8</v>
      </c>
      <c r="F13" s="78" t="s">
        <v>76</v>
      </c>
      <c r="G13" s="3"/>
      <c r="H13" s="15">
        <f t="shared" si="0"/>
        <v>0</v>
      </c>
    </row>
    <row r="14" spans="1:8" ht="33" customHeight="1" x14ac:dyDescent="0.2">
      <c r="A14" s="1">
        <v>7</v>
      </c>
      <c r="B14" s="1" t="s">
        <v>65</v>
      </c>
      <c r="C14" s="14" t="s">
        <v>50</v>
      </c>
      <c r="D14" s="1" t="s">
        <v>40</v>
      </c>
      <c r="E14" s="79">
        <v>16</v>
      </c>
      <c r="F14" s="78" t="s">
        <v>77</v>
      </c>
      <c r="G14" s="3"/>
      <c r="H14" s="15">
        <f t="shared" si="0"/>
        <v>0</v>
      </c>
    </row>
    <row r="15" spans="1:8" ht="33" customHeight="1" x14ac:dyDescent="0.2">
      <c r="A15" s="1">
        <v>8</v>
      </c>
      <c r="B15" s="1" t="s">
        <v>66</v>
      </c>
      <c r="C15" s="14" t="s">
        <v>51</v>
      </c>
      <c r="D15" s="1" t="s">
        <v>40</v>
      </c>
      <c r="E15" s="79">
        <v>16</v>
      </c>
      <c r="F15" s="78" t="s">
        <v>77</v>
      </c>
      <c r="G15" s="3"/>
      <c r="H15" s="15">
        <f t="shared" si="0"/>
        <v>0</v>
      </c>
    </row>
    <row r="16" spans="1:8" ht="33" customHeight="1" x14ac:dyDescent="0.2">
      <c r="A16" s="1">
        <v>9</v>
      </c>
      <c r="B16" s="1" t="s">
        <v>67</v>
      </c>
      <c r="C16" s="14" t="s">
        <v>52</v>
      </c>
      <c r="D16" s="1" t="s">
        <v>40</v>
      </c>
      <c r="E16" s="79">
        <v>32</v>
      </c>
      <c r="F16" s="78" t="s">
        <v>78</v>
      </c>
      <c r="G16" s="3"/>
      <c r="H16" s="15">
        <f t="shared" si="0"/>
        <v>0</v>
      </c>
    </row>
    <row r="17" spans="1:8" ht="33" customHeight="1" x14ac:dyDescent="0.2">
      <c r="A17" s="1">
        <v>10</v>
      </c>
      <c r="B17" s="1" t="s">
        <v>68</v>
      </c>
      <c r="C17" s="14" t="s">
        <v>53</v>
      </c>
      <c r="D17" s="1" t="s">
        <v>40</v>
      </c>
      <c r="E17" s="79">
        <v>16</v>
      </c>
      <c r="F17" s="78" t="s">
        <v>77</v>
      </c>
      <c r="G17" s="3"/>
      <c r="H17" s="15">
        <f t="shared" si="0"/>
        <v>0</v>
      </c>
    </row>
    <row r="18" spans="1:8" ht="33" customHeight="1" x14ac:dyDescent="0.2">
      <c r="A18" s="1">
        <v>11</v>
      </c>
      <c r="B18" s="1" t="s">
        <v>69</v>
      </c>
      <c r="C18" s="14" t="s">
        <v>54</v>
      </c>
      <c r="D18" s="1" t="s">
        <v>40</v>
      </c>
      <c r="E18" s="79">
        <v>8</v>
      </c>
      <c r="F18" s="78" t="s">
        <v>76</v>
      </c>
      <c r="G18" s="3"/>
      <c r="H18" s="15">
        <f t="shared" si="0"/>
        <v>0</v>
      </c>
    </row>
    <row r="19" spans="1:8" ht="33" customHeight="1" x14ac:dyDescent="0.2">
      <c r="A19" s="1">
        <v>12</v>
      </c>
      <c r="B19" s="1" t="s">
        <v>70</v>
      </c>
      <c r="C19" s="14" t="s">
        <v>55</v>
      </c>
      <c r="D19" s="1" t="s">
        <v>40</v>
      </c>
      <c r="E19" s="79">
        <v>16</v>
      </c>
      <c r="F19" s="78" t="s">
        <v>77</v>
      </c>
      <c r="G19" s="3"/>
      <c r="H19" s="15">
        <f t="shared" si="0"/>
        <v>0</v>
      </c>
    </row>
    <row r="20" spans="1:8" ht="33" customHeight="1" x14ac:dyDescent="0.2">
      <c r="A20" s="1">
        <v>13</v>
      </c>
      <c r="B20" s="1" t="s">
        <v>71</v>
      </c>
      <c r="C20" s="14" t="s">
        <v>56</v>
      </c>
      <c r="D20" s="1" t="s">
        <v>40</v>
      </c>
      <c r="E20" s="79">
        <v>16</v>
      </c>
      <c r="F20" s="78" t="s">
        <v>77</v>
      </c>
      <c r="G20" s="3"/>
      <c r="H20" s="15">
        <f t="shared" si="0"/>
        <v>0</v>
      </c>
    </row>
    <row r="21" spans="1:8" ht="33" customHeight="1" x14ac:dyDescent="0.2">
      <c r="A21" s="1">
        <v>14</v>
      </c>
      <c r="B21" s="1" t="s">
        <v>72</v>
      </c>
      <c r="C21" s="14" t="s">
        <v>57</v>
      </c>
      <c r="D21" s="1" t="s">
        <v>40</v>
      </c>
      <c r="E21" s="79">
        <v>8</v>
      </c>
      <c r="F21" s="78" t="s">
        <v>76</v>
      </c>
      <c r="G21" s="3"/>
      <c r="H21" s="15">
        <f t="shared" si="0"/>
        <v>0</v>
      </c>
    </row>
    <row r="22" spans="1:8" ht="33" customHeight="1" x14ac:dyDescent="0.2">
      <c r="A22" s="1">
        <v>15</v>
      </c>
      <c r="B22" s="1" t="s">
        <v>73</v>
      </c>
      <c r="C22" s="14" t="s">
        <v>58</v>
      </c>
      <c r="D22" s="1" t="s">
        <v>40</v>
      </c>
      <c r="E22" s="79">
        <v>5</v>
      </c>
      <c r="F22" s="78" t="s">
        <v>75</v>
      </c>
      <c r="G22" s="3"/>
      <c r="H22" s="15">
        <f t="shared" si="0"/>
        <v>0</v>
      </c>
    </row>
    <row r="23" spans="1:8" ht="33" customHeight="1" x14ac:dyDescent="0.2">
      <c r="A23" s="18" t="s">
        <v>43</v>
      </c>
      <c r="B23" s="18"/>
      <c r="C23" s="18"/>
      <c r="D23" s="18"/>
      <c r="E23" s="18"/>
      <c r="F23" s="18"/>
      <c r="G23" s="18"/>
      <c r="H23" s="18"/>
    </row>
    <row r="24" spans="1:8" ht="33" customHeight="1" x14ac:dyDescent="0.2">
      <c r="A24" s="1">
        <v>1</v>
      </c>
      <c r="B24" s="1" t="s">
        <v>105</v>
      </c>
      <c r="C24" s="14" t="s">
        <v>79</v>
      </c>
      <c r="D24" s="1" t="s">
        <v>40</v>
      </c>
      <c r="E24" s="77">
        <v>1</v>
      </c>
      <c r="F24" s="77" t="s">
        <v>131</v>
      </c>
      <c r="G24" s="3"/>
      <c r="H24" s="15">
        <f t="shared" ref="H24:H49" si="1">E24*G24</f>
        <v>0</v>
      </c>
    </row>
    <row r="25" spans="1:8" ht="33" customHeight="1" x14ac:dyDescent="0.2">
      <c r="A25" s="1">
        <v>2</v>
      </c>
      <c r="B25" s="1" t="s">
        <v>106</v>
      </c>
      <c r="C25" s="14" t="s">
        <v>80</v>
      </c>
      <c r="D25" s="1" t="s">
        <v>40</v>
      </c>
      <c r="E25" s="77">
        <v>1</v>
      </c>
      <c r="F25" s="77" t="s">
        <v>131</v>
      </c>
      <c r="G25" s="3"/>
      <c r="H25" s="15">
        <f t="shared" si="1"/>
        <v>0</v>
      </c>
    </row>
    <row r="26" spans="1:8" ht="33" customHeight="1" x14ac:dyDescent="0.2">
      <c r="A26" s="1">
        <v>3</v>
      </c>
      <c r="B26" s="1" t="s">
        <v>107</v>
      </c>
      <c r="C26" s="14" t="s">
        <v>81</v>
      </c>
      <c r="D26" s="1" t="s">
        <v>40</v>
      </c>
      <c r="E26" s="77">
        <v>4</v>
      </c>
      <c r="F26" s="77" t="s">
        <v>132</v>
      </c>
      <c r="G26" s="3"/>
      <c r="H26" s="15">
        <f t="shared" si="1"/>
        <v>0</v>
      </c>
    </row>
    <row r="27" spans="1:8" ht="33" customHeight="1" x14ac:dyDescent="0.2">
      <c r="A27" s="1">
        <v>4</v>
      </c>
      <c r="B27" s="1" t="s">
        <v>108</v>
      </c>
      <c r="C27" s="14" t="s">
        <v>82</v>
      </c>
      <c r="D27" s="1" t="s">
        <v>40</v>
      </c>
      <c r="E27" s="77">
        <v>2</v>
      </c>
      <c r="F27" s="77" t="s">
        <v>74</v>
      </c>
      <c r="G27" s="3"/>
      <c r="H27" s="15">
        <f t="shared" si="1"/>
        <v>0</v>
      </c>
    </row>
    <row r="28" spans="1:8" ht="33" customHeight="1" x14ac:dyDescent="0.2">
      <c r="A28" s="1">
        <v>5</v>
      </c>
      <c r="B28" s="1" t="s">
        <v>109</v>
      </c>
      <c r="C28" s="14" t="s">
        <v>83</v>
      </c>
      <c r="D28" s="1" t="s">
        <v>40</v>
      </c>
      <c r="E28" s="77">
        <v>1</v>
      </c>
      <c r="F28" s="77" t="s">
        <v>131</v>
      </c>
      <c r="G28" s="3"/>
      <c r="H28" s="15">
        <f t="shared" si="1"/>
        <v>0</v>
      </c>
    </row>
    <row r="29" spans="1:8" ht="33" customHeight="1" x14ac:dyDescent="0.2">
      <c r="A29" s="1">
        <v>6</v>
      </c>
      <c r="B29" s="1" t="s">
        <v>110</v>
      </c>
      <c r="C29" s="14" t="s">
        <v>84</v>
      </c>
      <c r="D29" s="1" t="s">
        <v>40</v>
      </c>
      <c r="E29" s="77">
        <v>5</v>
      </c>
      <c r="F29" s="77" t="s">
        <v>75</v>
      </c>
      <c r="G29" s="3"/>
      <c r="H29" s="15">
        <f t="shared" si="1"/>
        <v>0</v>
      </c>
    </row>
    <row r="30" spans="1:8" ht="33" customHeight="1" x14ac:dyDescent="0.2">
      <c r="A30" s="1">
        <v>7</v>
      </c>
      <c r="B30" s="1" t="s">
        <v>111</v>
      </c>
      <c r="C30" s="14" t="s">
        <v>85</v>
      </c>
      <c r="D30" s="1" t="s">
        <v>40</v>
      </c>
      <c r="E30" s="77">
        <v>1</v>
      </c>
      <c r="F30" s="77" t="s">
        <v>131</v>
      </c>
      <c r="G30" s="3"/>
      <c r="H30" s="15">
        <f t="shared" si="1"/>
        <v>0</v>
      </c>
    </row>
    <row r="31" spans="1:8" ht="33" customHeight="1" x14ac:dyDescent="0.2">
      <c r="A31" s="1">
        <v>8</v>
      </c>
      <c r="B31" s="1" t="s">
        <v>112</v>
      </c>
      <c r="C31" s="14" t="s">
        <v>86</v>
      </c>
      <c r="D31" s="1" t="s">
        <v>40</v>
      </c>
      <c r="E31" s="77">
        <v>1</v>
      </c>
      <c r="F31" s="77" t="s">
        <v>131</v>
      </c>
      <c r="G31" s="3"/>
      <c r="H31" s="15">
        <f t="shared" si="1"/>
        <v>0</v>
      </c>
    </row>
    <row r="32" spans="1:8" ht="33" customHeight="1" x14ac:dyDescent="0.2">
      <c r="A32" s="1">
        <v>9</v>
      </c>
      <c r="B32" s="1" t="s">
        <v>113</v>
      </c>
      <c r="C32" s="14" t="s">
        <v>87</v>
      </c>
      <c r="D32" s="1" t="s">
        <v>40</v>
      </c>
      <c r="E32" s="77">
        <v>50</v>
      </c>
      <c r="F32" s="77" t="s">
        <v>133</v>
      </c>
      <c r="G32" s="3"/>
      <c r="H32" s="15">
        <f t="shared" si="1"/>
        <v>0</v>
      </c>
    </row>
    <row r="33" spans="1:8" ht="33" customHeight="1" x14ac:dyDescent="0.2">
      <c r="A33" s="1">
        <v>10</v>
      </c>
      <c r="B33" s="1" t="s">
        <v>114</v>
      </c>
      <c r="C33" s="14" t="s">
        <v>88</v>
      </c>
      <c r="D33" s="1" t="s">
        <v>40</v>
      </c>
      <c r="E33" s="77">
        <v>10</v>
      </c>
      <c r="F33" s="77" t="s">
        <v>134</v>
      </c>
      <c r="G33" s="3"/>
      <c r="H33" s="15">
        <f t="shared" si="1"/>
        <v>0</v>
      </c>
    </row>
    <row r="34" spans="1:8" ht="33" customHeight="1" x14ac:dyDescent="0.2">
      <c r="A34" s="1">
        <v>11</v>
      </c>
      <c r="B34" s="1" t="s">
        <v>115</v>
      </c>
      <c r="C34" s="14" t="s">
        <v>89</v>
      </c>
      <c r="D34" s="1" t="s">
        <v>40</v>
      </c>
      <c r="E34" s="77">
        <v>5</v>
      </c>
      <c r="F34" s="77" t="s">
        <v>75</v>
      </c>
      <c r="G34" s="3"/>
      <c r="H34" s="15">
        <f t="shared" si="1"/>
        <v>0</v>
      </c>
    </row>
    <row r="35" spans="1:8" ht="33" customHeight="1" x14ac:dyDescent="0.2">
      <c r="A35" s="1">
        <v>12</v>
      </c>
      <c r="B35" s="1" t="s">
        <v>116</v>
      </c>
      <c r="C35" s="14" t="s">
        <v>90</v>
      </c>
      <c r="D35" s="1" t="s">
        <v>40</v>
      </c>
      <c r="E35" s="77">
        <v>4</v>
      </c>
      <c r="F35" s="77" t="s">
        <v>132</v>
      </c>
      <c r="G35" s="3"/>
      <c r="H35" s="15">
        <f t="shared" si="1"/>
        <v>0</v>
      </c>
    </row>
    <row r="36" spans="1:8" ht="33" customHeight="1" x14ac:dyDescent="0.2">
      <c r="A36" s="1">
        <v>13</v>
      </c>
      <c r="B36" s="1" t="s">
        <v>117</v>
      </c>
      <c r="C36" s="14" t="s">
        <v>91</v>
      </c>
      <c r="D36" s="1" t="s">
        <v>40</v>
      </c>
      <c r="E36" s="77">
        <v>1</v>
      </c>
      <c r="F36" s="77" t="s">
        <v>131</v>
      </c>
      <c r="G36" s="3"/>
      <c r="H36" s="15">
        <f t="shared" si="1"/>
        <v>0</v>
      </c>
    </row>
    <row r="37" spans="1:8" ht="33" customHeight="1" x14ac:dyDescent="0.2">
      <c r="A37" s="1">
        <v>14</v>
      </c>
      <c r="B37" s="1" t="s">
        <v>118</v>
      </c>
      <c r="C37" s="14" t="s">
        <v>92</v>
      </c>
      <c r="D37" s="1" t="s">
        <v>40</v>
      </c>
      <c r="E37" s="77">
        <v>1</v>
      </c>
      <c r="F37" s="77" t="s">
        <v>131</v>
      </c>
      <c r="G37" s="3"/>
      <c r="H37" s="15">
        <f t="shared" si="1"/>
        <v>0</v>
      </c>
    </row>
    <row r="38" spans="1:8" ht="33" customHeight="1" x14ac:dyDescent="0.2">
      <c r="A38" s="1">
        <v>15</v>
      </c>
      <c r="B38" s="1" t="s">
        <v>119</v>
      </c>
      <c r="C38" s="14" t="s">
        <v>93</v>
      </c>
      <c r="D38" s="1" t="s">
        <v>40</v>
      </c>
      <c r="E38" s="77">
        <v>1</v>
      </c>
      <c r="F38" s="77" t="s">
        <v>131</v>
      </c>
      <c r="G38" s="3"/>
      <c r="H38" s="15">
        <f t="shared" si="1"/>
        <v>0</v>
      </c>
    </row>
    <row r="39" spans="1:8" ht="33" customHeight="1" x14ac:dyDescent="0.2">
      <c r="A39" s="1">
        <v>16</v>
      </c>
      <c r="B39" s="1" t="s">
        <v>120</v>
      </c>
      <c r="C39" s="14" t="s">
        <v>94</v>
      </c>
      <c r="D39" s="1" t="s">
        <v>40</v>
      </c>
      <c r="E39" s="77">
        <v>2</v>
      </c>
      <c r="F39" s="77" t="s">
        <v>74</v>
      </c>
      <c r="G39" s="3"/>
      <c r="H39" s="15">
        <f t="shared" si="1"/>
        <v>0</v>
      </c>
    </row>
    <row r="40" spans="1:8" ht="33" customHeight="1" x14ac:dyDescent="0.2">
      <c r="A40" s="1">
        <v>17</v>
      </c>
      <c r="B40" s="1" t="s">
        <v>121</v>
      </c>
      <c r="C40" s="14" t="s">
        <v>95</v>
      </c>
      <c r="D40" s="1" t="s">
        <v>40</v>
      </c>
      <c r="E40" s="77">
        <v>2</v>
      </c>
      <c r="F40" s="77" t="s">
        <v>74</v>
      </c>
      <c r="G40" s="3"/>
      <c r="H40" s="15">
        <f t="shared" si="1"/>
        <v>0</v>
      </c>
    </row>
    <row r="41" spans="1:8" ht="33" customHeight="1" x14ac:dyDescent="0.2">
      <c r="A41" s="1">
        <v>18</v>
      </c>
      <c r="B41" s="1" t="s">
        <v>122</v>
      </c>
      <c r="C41" s="14" t="s">
        <v>96</v>
      </c>
      <c r="D41" s="1" t="s">
        <v>40</v>
      </c>
      <c r="E41" s="77">
        <v>3</v>
      </c>
      <c r="F41" s="77" t="s">
        <v>135</v>
      </c>
      <c r="G41" s="3"/>
      <c r="H41" s="15">
        <f t="shared" si="1"/>
        <v>0</v>
      </c>
    </row>
    <row r="42" spans="1:8" ht="33" customHeight="1" x14ac:dyDescent="0.2">
      <c r="A42" s="1">
        <v>19</v>
      </c>
      <c r="B42" s="1" t="s">
        <v>123</v>
      </c>
      <c r="C42" s="14" t="s">
        <v>97</v>
      </c>
      <c r="D42" s="1" t="s">
        <v>40</v>
      </c>
      <c r="E42" s="77">
        <v>10</v>
      </c>
      <c r="F42" s="77" t="s">
        <v>134</v>
      </c>
      <c r="G42" s="3"/>
      <c r="H42" s="15">
        <f t="shared" si="1"/>
        <v>0</v>
      </c>
    </row>
    <row r="43" spans="1:8" ht="33" customHeight="1" x14ac:dyDescent="0.2">
      <c r="A43" s="1">
        <v>20</v>
      </c>
      <c r="B43" s="1" t="s">
        <v>124</v>
      </c>
      <c r="C43" s="14" t="s">
        <v>98</v>
      </c>
      <c r="D43" s="1" t="s">
        <v>40</v>
      </c>
      <c r="E43" s="77">
        <v>5</v>
      </c>
      <c r="F43" s="77" t="s">
        <v>75</v>
      </c>
      <c r="G43" s="3"/>
      <c r="H43" s="15">
        <f t="shared" si="1"/>
        <v>0</v>
      </c>
    </row>
    <row r="44" spans="1:8" ht="33" customHeight="1" x14ac:dyDescent="0.2">
      <c r="A44" s="1">
        <v>21</v>
      </c>
      <c r="B44" s="1" t="s">
        <v>125</v>
      </c>
      <c r="C44" s="14" t="s">
        <v>99</v>
      </c>
      <c r="D44" s="1" t="s">
        <v>40</v>
      </c>
      <c r="E44" s="77">
        <v>1</v>
      </c>
      <c r="F44" s="77" t="s">
        <v>131</v>
      </c>
      <c r="G44" s="3"/>
      <c r="H44" s="15">
        <f t="shared" si="1"/>
        <v>0</v>
      </c>
    </row>
    <row r="45" spans="1:8" ht="33" customHeight="1" x14ac:dyDescent="0.2">
      <c r="A45" s="1">
        <v>22</v>
      </c>
      <c r="B45" s="1" t="s">
        <v>126</v>
      </c>
      <c r="C45" s="14" t="s">
        <v>100</v>
      </c>
      <c r="D45" s="1" t="s">
        <v>40</v>
      </c>
      <c r="E45" s="77">
        <v>3</v>
      </c>
      <c r="F45" s="77" t="s">
        <v>135</v>
      </c>
      <c r="G45" s="3"/>
      <c r="H45" s="15">
        <f t="shared" si="1"/>
        <v>0</v>
      </c>
    </row>
    <row r="46" spans="1:8" ht="33" customHeight="1" x14ac:dyDescent="0.2">
      <c r="A46" s="1">
        <v>23</v>
      </c>
      <c r="B46" s="1" t="s">
        <v>127</v>
      </c>
      <c r="C46" s="14" t="s">
        <v>101</v>
      </c>
      <c r="D46" s="1" t="s">
        <v>40</v>
      </c>
      <c r="E46" s="77">
        <v>5</v>
      </c>
      <c r="F46" s="77" t="s">
        <v>75</v>
      </c>
      <c r="G46" s="3"/>
      <c r="H46" s="15">
        <f t="shared" si="1"/>
        <v>0</v>
      </c>
    </row>
    <row r="47" spans="1:8" ht="33" customHeight="1" x14ac:dyDescent="0.2">
      <c r="A47" s="1">
        <v>24</v>
      </c>
      <c r="B47" s="1" t="s">
        <v>128</v>
      </c>
      <c r="C47" s="14" t="s">
        <v>102</v>
      </c>
      <c r="D47" s="1" t="s">
        <v>40</v>
      </c>
      <c r="E47" s="77">
        <v>3</v>
      </c>
      <c r="F47" s="77" t="s">
        <v>135</v>
      </c>
      <c r="G47" s="3"/>
      <c r="H47" s="15">
        <f t="shared" si="1"/>
        <v>0</v>
      </c>
    </row>
    <row r="48" spans="1:8" ht="33" customHeight="1" x14ac:dyDescent="0.2">
      <c r="A48" s="1">
        <v>25</v>
      </c>
      <c r="B48" s="1" t="s">
        <v>129</v>
      </c>
      <c r="C48" s="14" t="s">
        <v>103</v>
      </c>
      <c r="D48" s="1" t="s">
        <v>40</v>
      </c>
      <c r="E48" s="77">
        <v>3</v>
      </c>
      <c r="F48" s="77" t="s">
        <v>135</v>
      </c>
      <c r="G48" s="3"/>
      <c r="H48" s="15">
        <f t="shared" si="1"/>
        <v>0</v>
      </c>
    </row>
    <row r="49" spans="1:8" ht="33" customHeight="1" thickBot="1" x14ac:dyDescent="0.25">
      <c r="A49" s="1">
        <v>26</v>
      </c>
      <c r="B49" s="1" t="s">
        <v>130</v>
      </c>
      <c r="C49" s="14" t="s">
        <v>104</v>
      </c>
      <c r="D49" s="1" t="s">
        <v>40</v>
      </c>
      <c r="E49" s="77">
        <v>1</v>
      </c>
      <c r="F49" s="77" t="s">
        <v>131</v>
      </c>
      <c r="G49" s="3"/>
      <c r="H49" s="15">
        <f t="shared" si="1"/>
        <v>0</v>
      </c>
    </row>
    <row r="50" spans="1:8" ht="25.5" customHeight="1" thickBot="1" x14ac:dyDescent="0.25">
      <c r="A50" s="61" t="s">
        <v>10</v>
      </c>
      <c r="B50" s="61"/>
      <c r="C50" s="61"/>
      <c r="D50" s="61"/>
      <c r="E50" s="61"/>
      <c r="F50" s="61"/>
      <c r="G50" s="62">
        <f>H8+H9+H10+H11+H12+H13+H14+H15+H16+H17+H18+H19+H20+H21+H22+H24+H25+H26+H27+H28+H29+H30+H31+H32+H33+H34+H35+H36+H37+H38+H39+H40+H41+H42+H43+H44+H45+H46+H47+H48+H49</f>
        <v>0</v>
      </c>
      <c r="H50" s="62"/>
    </row>
    <row r="51" spans="1:8" ht="25.5" customHeight="1" x14ac:dyDescent="0.2">
      <c r="A51" s="63" t="s">
        <v>11</v>
      </c>
      <c r="B51" s="63"/>
      <c r="C51" s="63"/>
      <c r="D51" s="63"/>
      <c r="E51" s="63"/>
      <c r="F51" s="63"/>
      <c r="G51" s="64">
        <f>G50*1.2</f>
        <v>0</v>
      </c>
      <c r="H51" s="64"/>
    </row>
    <row r="52" spans="1:8" ht="39.950000000000003" customHeight="1" x14ac:dyDescent="0.2">
      <c r="A52" s="65" t="s">
        <v>12</v>
      </c>
      <c r="B52" s="65"/>
      <c r="C52" s="65"/>
      <c r="D52" s="65"/>
      <c r="E52" s="65"/>
      <c r="F52" s="65"/>
      <c r="G52" s="65"/>
      <c r="H52" s="65"/>
    </row>
    <row r="53" spans="1:8" ht="20.25" customHeight="1" x14ac:dyDescent="0.2">
      <c r="A53" s="35" t="s">
        <v>13</v>
      </c>
      <c r="B53" s="59"/>
      <c r="C53" s="59"/>
      <c r="D53" s="59"/>
      <c r="E53" s="59"/>
      <c r="F53" s="60"/>
      <c r="G53" s="33" t="s">
        <v>2</v>
      </c>
      <c r="H53" s="34"/>
    </row>
    <row r="54" spans="1:8" ht="34.5" customHeight="1" x14ac:dyDescent="0.2">
      <c r="A54" s="35" t="s">
        <v>36</v>
      </c>
      <c r="B54" s="36"/>
      <c r="C54" s="36"/>
      <c r="D54" s="36"/>
      <c r="E54" s="36"/>
      <c r="F54" s="37"/>
      <c r="G54" s="33" t="s">
        <v>2</v>
      </c>
      <c r="H54" s="34"/>
    </row>
    <row r="55" spans="1:8" ht="20.25" customHeight="1" x14ac:dyDescent="0.2">
      <c r="A55" s="35" t="s">
        <v>14</v>
      </c>
      <c r="B55" s="36"/>
      <c r="C55" s="36"/>
      <c r="D55" s="36"/>
      <c r="E55" s="36"/>
      <c r="F55" s="37"/>
      <c r="G55" s="33" t="s">
        <v>2</v>
      </c>
      <c r="H55" s="34"/>
    </row>
    <row r="56" spans="1:8" ht="20.25" customHeight="1" x14ac:dyDescent="0.2">
      <c r="A56" s="35" t="s">
        <v>15</v>
      </c>
      <c r="B56" s="36"/>
      <c r="C56" s="36"/>
      <c r="D56" s="36"/>
      <c r="E56" s="36"/>
      <c r="F56" s="37"/>
      <c r="G56" s="33" t="s">
        <v>2</v>
      </c>
      <c r="H56" s="34"/>
    </row>
    <row r="57" spans="1:8" ht="20.25" customHeight="1" x14ac:dyDescent="0.2">
      <c r="A57" s="35" t="s">
        <v>16</v>
      </c>
      <c r="B57" s="36"/>
      <c r="C57" s="36"/>
      <c r="D57" s="36"/>
      <c r="E57" s="36"/>
      <c r="F57" s="37"/>
      <c r="G57" s="33" t="s">
        <v>2</v>
      </c>
      <c r="H57" s="34"/>
    </row>
    <row r="58" spans="1:8" ht="20.25" customHeight="1" x14ac:dyDescent="0.2">
      <c r="A58" s="35" t="s">
        <v>17</v>
      </c>
      <c r="B58" s="36"/>
      <c r="C58" s="36"/>
      <c r="D58" s="36"/>
      <c r="E58" s="36"/>
      <c r="F58" s="37"/>
      <c r="G58" s="33" t="s">
        <v>2</v>
      </c>
      <c r="H58" s="34"/>
    </row>
    <row r="59" spans="1:8" ht="40.5" customHeight="1" x14ac:dyDescent="0.2">
      <c r="A59" s="35" t="s">
        <v>18</v>
      </c>
      <c r="B59" s="36"/>
      <c r="C59" s="36"/>
      <c r="D59" s="36"/>
      <c r="E59" s="36"/>
      <c r="F59" s="37"/>
      <c r="G59" s="33" t="s">
        <v>2</v>
      </c>
      <c r="H59" s="34"/>
    </row>
    <row r="60" spans="1:8" ht="20.25" customHeight="1" x14ac:dyDescent="0.2">
      <c r="A60" s="35" t="s">
        <v>19</v>
      </c>
      <c r="B60" s="36"/>
      <c r="C60" s="36"/>
      <c r="D60" s="36"/>
      <c r="E60" s="36"/>
      <c r="F60" s="37"/>
      <c r="G60" s="33" t="s">
        <v>2</v>
      </c>
      <c r="H60" s="34"/>
    </row>
    <row r="61" spans="1:8" ht="20.25" customHeight="1" x14ac:dyDescent="0.2">
      <c r="A61" s="35" t="s">
        <v>20</v>
      </c>
      <c r="B61" s="36"/>
      <c r="C61" s="36"/>
      <c r="D61" s="36"/>
      <c r="E61" s="36"/>
      <c r="F61" s="37"/>
      <c r="G61" s="33" t="s">
        <v>2</v>
      </c>
      <c r="H61" s="34"/>
    </row>
    <row r="62" spans="1:8" ht="20.25" customHeight="1" x14ac:dyDescent="0.2">
      <c r="A62" s="35" t="s">
        <v>21</v>
      </c>
      <c r="B62" s="36"/>
      <c r="C62" s="36"/>
      <c r="D62" s="36"/>
      <c r="E62" s="36"/>
      <c r="F62" s="37"/>
      <c r="G62" s="33" t="s">
        <v>2</v>
      </c>
      <c r="H62" s="34"/>
    </row>
    <row r="63" spans="1:8" ht="25.5" customHeight="1" x14ac:dyDescent="0.2">
      <c r="A63" s="38"/>
      <c r="B63" s="39"/>
      <c r="C63" s="39"/>
      <c r="D63" s="39"/>
      <c r="E63" s="39"/>
      <c r="F63" s="39"/>
      <c r="G63" s="39"/>
      <c r="H63" s="40"/>
    </row>
    <row r="64" spans="1:8" ht="34.5" customHeight="1" x14ac:dyDescent="0.2">
      <c r="A64" s="35" t="s">
        <v>37</v>
      </c>
      <c r="B64" s="41"/>
      <c r="C64" s="41"/>
      <c r="D64" s="41"/>
      <c r="E64" s="41"/>
      <c r="F64" s="42"/>
      <c r="G64" s="33" t="s">
        <v>2</v>
      </c>
      <c r="H64" s="34"/>
    </row>
    <row r="65" spans="1:8" ht="20.25" customHeight="1" x14ac:dyDescent="0.2">
      <c r="A65" s="30" t="s">
        <v>22</v>
      </c>
      <c r="B65" s="41"/>
      <c r="C65" s="41"/>
      <c r="D65" s="41"/>
      <c r="E65" s="41"/>
      <c r="F65" s="42"/>
      <c r="G65" s="33" t="s">
        <v>2</v>
      </c>
      <c r="H65" s="34"/>
    </row>
    <row r="66" spans="1:8" ht="20.25" customHeight="1" x14ac:dyDescent="0.2">
      <c r="A66" s="30" t="s">
        <v>23</v>
      </c>
      <c r="B66" s="31"/>
      <c r="C66" s="31"/>
      <c r="D66" s="31"/>
      <c r="E66" s="31"/>
      <c r="F66" s="32"/>
      <c r="G66" s="33" t="s">
        <v>2</v>
      </c>
      <c r="H66" s="34"/>
    </row>
    <row r="67" spans="1:8" ht="20.25" customHeight="1" x14ac:dyDescent="0.2">
      <c r="A67" s="30" t="s">
        <v>24</v>
      </c>
      <c r="B67" s="31"/>
      <c r="C67" s="31"/>
      <c r="D67" s="31"/>
      <c r="E67" s="31"/>
      <c r="F67" s="32"/>
      <c r="G67" s="33" t="s">
        <v>2</v>
      </c>
      <c r="H67" s="34"/>
    </row>
    <row r="68" spans="1:8" ht="20.25" customHeight="1" x14ac:dyDescent="0.2">
      <c r="A68" s="30" t="s">
        <v>25</v>
      </c>
      <c r="B68" s="31"/>
      <c r="C68" s="31"/>
      <c r="D68" s="31"/>
      <c r="E68" s="31"/>
      <c r="F68" s="32"/>
      <c r="G68" s="33" t="s">
        <v>2</v>
      </c>
      <c r="H68" s="34"/>
    </row>
    <row r="69" spans="1:8" ht="20.25" customHeight="1" x14ac:dyDescent="0.2">
      <c r="A69" s="30" t="s">
        <v>26</v>
      </c>
      <c r="B69" s="31"/>
      <c r="C69" s="31"/>
      <c r="D69" s="31"/>
      <c r="E69" s="31"/>
      <c r="F69" s="32"/>
      <c r="G69" s="33" t="s">
        <v>2</v>
      </c>
      <c r="H69" s="34"/>
    </row>
    <row r="70" spans="1:8" ht="20.25" customHeight="1" x14ac:dyDescent="0.2">
      <c r="A70" s="19" t="s">
        <v>27</v>
      </c>
      <c r="B70" s="20"/>
      <c r="C70" s="20"/>
      <c r="D70" s="20"/>
      <c r="E70" s="20"/>
      <c r="F70" s="21"/>
      <c r="G70" s="22" t="s">
        <v>2</v>
      </c>
      <c r="H70" s="23"/>
    </row>
    <row r="71" spans="1:8" ht="25.5" customHeight="1" x14ac:dyDescent="0.2">
      <c r="A71" s="24"/>
      <c r="B71" s="25"/>
      <c r="C71" s="25"/>
      <c r="D71" s="25"/>
      <c r="E71" s="25"/>
      <c r="F71" s="25"/>
      <c r="G71" s="25"/>
      <c r="H71" s="26"/>
    </row>
    <row r="72" spans="1:8" ht="20.25" customHeight="1" x14ac:dyDescent="0.2">
      <c r="A72" s="27" t="s">
        <v>28</v>
      </c>
      <c r="B72" s="28"/>
      <c r="C72" s="28"/>
      <c r="D72" s="28"/>
      <c r="E72" s="28"/>
      <c r="F72" s="28"/>
      <c r="G72" s="28"/>
      <c r="H72" s="29"/>
    </row>
    <row r="73" spans="1:8" ht="20.25" customHeight="1" x14ac:dyDescent="0.2">
      <c r="A73" s="49" t="s">
        <v>29</v>
      </c>
      <c r="B73" s="50"/>
      <c r="C73" s="50"/>
      <c r="D73" s="50"/>
      <c r="E73" s="50"/>
      <c r="F73" s="50"/>
      <c r="G73" s="50"/>
      <c r="H73" s="51"/>
    </row>
    <row r="74" spans="1:8" ht="20.25" customHeight="1" x14ac:dyDescent="0.2">
      <c r="A74" s="49" t="s">
        <v>30</v>
      </c>
      <c r="B74" s="50"/>
      <c r="C74" s="50"/>
      <c r="D74" s="50"/>
      <c r="E74" s="50"/>
      <c r="F74" s="50"/>
      <c r="G74" s="50"/>
      <c r="H74" s="51"/>
    </row>
    <row r="75" spans="1:8" ht="20.25" customHeight="1" x14ac:dyDescent="0.2">
      <c r="A75" s="6"/>
      <c r="B75" s="5"/>
      <c r="C75" s="52"/>
      <c r="D75" s="53"/>
      <c r="E75" s="53"/>
      <c r="F75" s="53"/>
      <c r="G75" s="54"/>
      <c r="H75" s="7"/>
    </row>
    <row r="76" spans="1:8" ht="20.25" customHeight="1" x14ac:dyDescent="0.2">
      <c r="A76" s="49"/>
      <c r="B76" s="50"/>
      <c r="C76" s="50"/>
      <c r="D76" s="50"/>
      <c r="E76" s="50"/>
      <c r="F76" s="50"/>
      <c r="G76" s="50"/>
      <c r="H76" s="51"/>
    </row>
    <row r="77" spans="1:8" ht="25.5" customHeight="1" x14ac:dyDescent="0.2">
      <c r="A77" s="27" t="s">
        <v>31</v>
      </c>
      <c r="B77" s="55"/>
      <c r="C77" s="55"/>
      <c r="D77" s="55"/>
      <c r="E77" s="55"/>
      <c r="F77" s="55"/>
      <c r="G77" s="55"/>
      <c r="H77" s="56"/>
    </row>
    <row r="78" spans="1:8" ht="20.25" customHeight="1" x14ac:dyDescent="0.2">
      <c r="A78" s="49" t="s">
        <v>29</v>
      </c>
      <c r="B78" s="50"/>
      <c r="C78" s="50"/>
      <c r="D78" s="50"/>
      <c r="E78" s="50"/>
      <c r="F78" s="50"/>
      <c r="G78" s="50"/>
      <c r="H78" s="51"/>
    </row>
    <row r="79" spans="1:8" ht="20.25" customHeight="1" x14ac:dyDescent="0.2">
      <c r="A79" s="49" t="s">
        <v>32</v>
      </c>
      <c r="B79" s="57"/>
      <c r="C79" s="57"/>
      <c r="D79" s="57"/>
      <c r="E79" s="57"/>
      <c r="F79" s="57"/>
      <c r="G79" s="57"/>
      <c r="H79" s="58"/>
    </row>
    <row r="80" spans="1:8" ht="20.25" customHeight="1" x14ac:dyDescent="0.2">
      <c r="A80" s="6"/>
      <c r="B80" s="5"/>
      <c r="C80" s="52"/>
      <c r="D80" s="53"/>
      <c r="E80" s="53"/>
      <c r="F80" s="53"/>
      <c r="G80" s="54"/>
      <c r="H80" s="7"/>
    </row>
    <row r="81" spans="1:8" ht="20.25" customHeight="1" x14ac:dyDescent="0.2">
      <c r="A81" s="43"/>
      <c r="B81" s="44"/>
      <c r="C81" s="44"/>
      <c r="D81" s="44"/>
      <c r="E81" s="44"/>
      <c r="F81" s="44"/>
      <c r="G81" s="44"/>
      <c r="H81" s="45"/>
    </row>
    <row r="82" spans="1:8" ht="20.25" customHeight="1" x14ac:dyDescent="0.2">
      <c r="A82" s="8" t="s">
        <v>33</v>
      </c>
      <c r="B82" s="11"/>
      <c r="C82" s="9"/>
      <c r="D82" s="9"/>
      <c r="E82" s="9"/>
      <c r="F82" s="9"/>
      <c r="G82" s="9"/>
      <c r="H82" s="10"/>
    </row>
    <row r="83" spans="1:8" ht="20.25" customHeight="1" x14ac:dyDescent="0.2">
      <c r="A83" s="8" t="s">
        <v>34</v>
      </c>
      <c r="B83" s="12"/>
      <c r="C83" s="12"/>
      <c r="D83" s="12"/>
      <c r="E83" s="12"/>
      <c r="F83" s="12"/>
      <c r="G83" s="12"/>
      <c r="H83" s="13"/>
    </row>
    <row r="84" spans="1:8" ht="20.25" customHeight="1" x14ac:dyDescent="0.2">
      <c r="A84" s="46" t="s">
        <v>35</v>
      </c>
      <c r="B84" s="47"/>
      <c r="C84" s="47"/>
      <c r="D84" s="47"/>
      <c r="E84" s="47"/>
      <c r="F84" s="47"/>
      <c r="G84" s="47"/>
      <c r="H84" s="48"/>
    </row>
  </sheetData>
  <mergeCells count="104">
    <mergeCell ref="E48:F48"/>
    <mergeCell ref="E49:F49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24:F24"/>
    <mergeCell ref="E19:F19"/>
    <mergeCell ref="E20:F20"/>
    <mergeCell ref="E21:F21"/>
    <mergeCell ref="E22:F22"/>
    <mergeCell ref="E25:F25"/>
    <mergeCell ref="E26:F26"/>
    <mergeCell ref="E27:F27"/>
    <mergeCell ref="E28:F28"/>
    <mergeCell ref="E29:F29"/>
    <mergeCell ref="E30:F30"/>
    <mergeCell ref="E31:F31"/>
    <mergeCell ref="E32:F32"/>
    <mergeCell ref="A5:F5"/>
    <mergeCell ref="G5:H5"/>
    <mergeCell ref="E6:F6"/>
    <mergeCell ref="A1:H1"/>
    <mergeCell ref="A2:H2"/>
    <mergeCell ref="A3:F3"/>
    <mergeCell ref="G3:H3"/>
    <mergeCell ref="A4:F4"/>
    <mergeCell ref="G4:H4"/>
    <mergeCell ref="A53:F53"/>
    <mergeCell ref="G53:H53"/>
    <mergeCell ref="A50:F50"/>
    <mergeCell ref="G50:H50"/>
    <mergeCell ref="A51:F51"/>
    <mergeCell ref="G51:H51"/>
    <mergeCell ref="A52:H52"/>
    <mergeCell ref="A54:F54"/>
    <mergeCell ref="G54:H54"/>
    <mergeCell ref="A55:F55"/>
    <mergeCell ref="G55:H55"/>
    <mergeCell ref="A56:F56"/>
    <mergeCell ref="G56:H56"/>
    <mergeCell ref="A57:F57"/>
    <mergeCell ref="G57:H57"/>
    <mergeCell ref="A58:F58"/>
    <mergeCell ref="G58:H58"/>
    <mergeCell ref="A59:F59"/>
    <mergeCell ref="G59:H59"/>
    <mergeCell ref="G65:H65"/>
    <mergeCell ref="A66:F66"/>
    <mergeCell ref="A81:H81"/>
    <mergeCell ref="A84:H84"/>
    <mergeCell ref="A76:H76"/>
    <mergeCell ref="A73:H73"/>
    <mergeCell ref="C75:G75"/>
    <mergeCell ref="A77:H77"/>
    <mergeCell ref="A78:H78"/>
    <mergeCell ref="A74:H74"/>
    <mergeCell ref="C80:G80"/>
    <mergeCell ref="A79:H79"/>
    <mergeCell ref="A71:H71"/>
    <mergeCell ref="A72:H72"/>
    <mergeCell ref="A67:F67"/>
    <mergeCell ref="G67:H67"/>
    <mergeCell ref="A68:F68"/>
    <mergeCell ref="G68:H68"/>
    <mergeCell ref="A69:F69"/>
    <mergeCell ref="G69:H69"/>
    <mergeCell ref="A7:H7"/>
    <mergeCell ref="A23:H23"/>
    <mergeCell ref="E8:F8"/>
    <mergeCell ref="A70:F70"/>
    <mergeCell ref="G70:H70"/>
    <mergeCell ref="G66:H66"/>
    <mergeCell ref="A60:F60"/>
    <mergeCell ref="G60:H60"/>
    <mergeCell ref="A61:F61"/>
    <mergeCell ref="G61:H61"/>
    <mergeCell ref="A62:F62"/>
    <mergeCell ref="G62:H62"/>
    <mergeCell ref="A63:H63"/>
    <mergeCell ref="A64:F64"/>
    <mergeCell ref="G64:H64"/>
    <mergeCell ref="A65:F65"/>
  </mergeCells>
  <pageMargins left="0.7" right="0.7" top="0.75" bottom="0.75" header="0.3" footer="0.3"/>
  <pageSetup paperSize="9" scale="56" fitToHeight="0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Амелина Ольга</dc:creator>
  <cp:keywords>Klasifikacija: Без ограничења/Unrestricted</cp:keywords>
  <cp:lastModifiedBy>Emilija Vuckovic</cp:lastModifiedBy>
  <cp:lastPrinted>2023-08-03T12:35:38Z</cp:lastPrinted>
  <dcterms:created xsi:type="dcterms:W3CDTF">2023-08-03T12:26:21Z</dcterms:created>
  <dcterms:modified xsi:type="dcterms:W3CDTF">2026-06-26T11:59:30Z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523263f8-d292-415d-ba4f-5466ee1eaa39</vt:lpwstr>
  </property>
  <property fmtid="{D5CDD505-2E9C-101B-9397-08002B2CF9AE}" pid="3" name="Klasifikacija">
    <vt:lpwstr>Bez-ogranicenja-Unrestricted</vt:lpwstr>
  </property>
</Properties>
</file>